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2"/>
  </bookViews>
  <sheets>
    <sheet name="Zdroj" sheetId="1" r:id="rId1"/>
    <sheet name="03B_KE-KY_REF" sheetId="3" r:id="rId2"/>
    <sheet name="03B_KE-KY_120" sheetId="2" r:id="rId3"/>
  </sheets>
  <calcPr calcId="145621"/>
</workbook>
</file>

<file path=xl/calcChain.xml><?xml version="1.0" encoding="utf-8"?>
<calcChain xmlns="http://schemas.openxmlformats.org/spreadsheetml/2006/main">
  <c r="D47" i="2" l="1"/>
  <c r="D47" i="3"/>
  <c r="D49" i="3" l="1"/>
  <c r="E49" i="3" s="1"/>
  <c r="D43" i="3"/>
  <c r="D45" i="3" s="1"/>
  <c r="E45" i="3" s="1"/>
  <c r="J15" i="3" s="1"/>
  <c r="E70" i="3"/>
  <c r="E69" i="3"/>
  <c r="E68" i="3"/>
  <c r="E67" i="3"/>
  <c r="E65" i="3"/>
  <c r="E64" i="3"/>
  <c r="E63" i="3"/>
  <c r="E62" i="3"/>
  <c r="E61" i="3"/>
  <c r="E59" i="3"/>
  <c r="E58" i="3"/>
  <c r="E57" i="3"/>
  <c r="F56" i="3"/>
  <c r="E55" i="3"/>
  <c r="F54" i="3"/>
  <c r="E53" i="3"/>
  <c r="F52" i="3"/>
  <c r="E51" i="3"/>
  <c r="F50" i="3"/>
  <c r="F48" i="3"/>
  <c r="E47" i="3"/>
  <c r="D46" i="3"/>
  <c r="F46" i="3" s="1"/>
  <c r="F44" i="3"/>
  <c r="F42" i="3"/>
  <c r="E41" i="3"/>
  <c r="F40" i="3"/>
  <c r="E39" i="3"/>
  <c r="F38" i="3"/>
  <c r="E37" i="3"/>
  <c r="F36" i="3"/>
  <c r="F35" i="3"/>
  <c r="E34" i="3"/>
  <c r="F33" i="3"/>
  <c r="E32" i="3"/>
  <c r="F31" i="3"/>
  <c r="E30" i="3"/>
  <c r="E29" i="3"/>
  <c r="E28" i="3"/>
  <c r="E27" i="3"/>
  <c r="E26" i="3"/>
  <c r="F25" i="3"/>
  <c r="F24" i="3"/>
  <c r="E23" i="3"/>
  <c r="E22" i="3"/>
  <c r="E21" i="3"/>
  <c r="F20" i="3"/>
  <c r="E19" i="3"/>
  <c r="E18" i="3"/>
  <c r="F17" i="3"/>
  <c r="F16" i="3"/>
  <c r="F15" i="3"/>
  <c r="E14" i="3"/>
  <c r="F13" i="3"/>
  <c r="F12" i="3"/>
  <c r="J18" i="3" s="1"/>
  <c r="E11" i="3"/>
  <c r="E10" i="3"/>
  <c r="J11" i="3" s="1"/>
  <c r="E9" i="3"/>
  <c r="F25" i="2"/>
  <c r="F24" i="2"/>
  <c r="J17" i="3" l="1"/>
  <c r="J16" i="3"/>
  <c r="J10" i="3"/>
  <c r="J19" i="3"/>
  <c r="F71" i="3"/>
  <c r="J20" i="3" s="1"/>
  <c r="E43" i="3"/>
  <c r="J14" i="3" s="1"/>
  <c r="D51" i="2"/>
  <c r="E71" i="3" l="1"/>
  <c r="D43" i="2"/>
  <c r="D45" i="2" s="1"/>
  <c r="D46" i="2"/>
  <c r="E73" i="3" l="1"/>
  <c r="K21" i="3" s="1"/>
  <c r="F20" i="2"/>
  <c r="J21" i="3" l="1"/>
  <c r="J12" i="3"/>
  <c r="E9" i="2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E43" i="2"/>
  <c r="J14" i="2" s="1"/>
  <c r="F42" i="2"/>
  <c r="E41" i="2"/>
  <c r="F40" i="2"/>
  <c r="E39" i="2"/>
  <c r="F38" i="2"/>
  <c r="E37" i="2"/>
  <c r="F36" i="2"/>
  <c r="F35" i="2"/>
  <c r="E34" i="2"/>
  <c r="F33" i="2"/>
  <c r="E32" i="2"/>
  <c r="F31" i="2"/>
  <c r="E30" i="2"/>
  <c r="E27" i="2"/>
  <c r="E28" i="2"/>
  <c r="E29" i="2"/>
  <c r="E26" i="2"/>
  <c r="E22" i="2"/>
  <c r="E23" i="2"/>
  <c r="E21" i="2"/>
  <c r="E19" i="2"/>
  <c r="E18" i="2"/>
  <c r="F16" i="2"/>
  <c r="F17" i="2"/>
  <c r="F15" i="2"/>
  <c r="F13" i="2"/>
  <c r="E14" i="2"/>
  <c r="E11" i="2"/>
  <c r="J15" i="2" l="1"/>
  <c r="J18" i="2"/>
  <c r="J17" i="2"/>
  <c r="J10" i="2"/>
  <c r="J19" i="2"/>
  <c r="J16" i="2"/>
  <c r="J22" i="3"/>
  <c r="L21" i="3" s="1"/>
  <c r="E10" i="2"/>
  <c r="J11" i="2" s="1"/>
  <c r="F71" i="2"/>
  <c r="L20" i="3" l="1"/>
  <c r="L13" i="3"/>
  <c r="L11" i="3"/>
  <c r="L15" i="3"/>
  <c r="L19" i="3"/>
  <c r="L18" i="3"/>
  <c r="L10" i="3"/>
  <c r="L17" i="3"/>
  <c r="L16" i="3"/>
  <c r="L14" i="3"/>
  <c r="L12" i="3"/>
  <c r="E71" i="2"/>
  <c r="E73" i="2" l="1"/>
  <c r="L22" i="3"/>
  <c r="J20" i="2" l="1"/>
  <c r="K21" i="2" s="1"/>
  <c r="J12" i="2" s="1"/>
  <c r="J21" i="2" l="1"/>
  <c r="J22" i="2" l="1"/>
  <c r="L14" i="2" l="1"/>
  <c r="L16" i="2"/>
  <c r="L11" i="2"/>
  <c r="L18" i="2"/>
  <c r="L19" i="2"/>
  <c r="L17" i="2"/>
  <c r="L13" i="2"/>
  <c r="L10" i="2"/>
  <c r="L22" i="2" s="1"/>
  <c r="L15" i="2"/>
  <c r="L12" i="2"/>
  <c r="L20" i="2"/>
  <c r="L21" i="2"/>
</calcChain>
</file>

<file path=xl/sharedStrings.xml><?xml version="1.0" encoding="utf-8"?>
<sst xmlns="http://schemas.openxmlformats.org/spreadsheetml/2006/main" count="421" uniqueCount="106">
  <si>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</si>
  <si>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</si>
  <si>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</si>
  <si>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</si>
  <si>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</si>
  <si>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</si>
  <si>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</si>
  <si>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</si>
  <si>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</si>
  <si>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</si>
  <si>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</si>
  <si>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</si>
  <si>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</si>
  <si>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</si>
  <si>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</si>
  <si>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</si>
  <si>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</si>
  <si>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</si>
  <si>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</si>
  <si>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</si>
  <si>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</si>
  <si>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</si>
  <si>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</si>
  <si>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</si>
  <si>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</si>
  <si>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</si>
  <si>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</si>
  <si>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</si>
  <si>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</si>
  <si>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</si>
  <si>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</si>
  <si>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</si>
  <si>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</si>
  <si>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</si>
  <si>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</si>
  <si>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</si>
  <si>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</si>
  <si>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</si>
  <si>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</si>
  <si>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</si>
  <si>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</si>
  <si>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</si>
  <si>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</si>
  <si>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</si>
  <si>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</si>
  <si>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</si>
  <si>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</si>
  <si>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</si>
  <si>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</si>
  <si>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</si>
  <si>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</si>
  <si>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</si>
  <si>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</si>
  <si>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</si>
  <si>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</si>
  <si>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</si>
  <si>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</si>
  <si>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</si>
  <si>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</si>
  <si>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</si>
  <si>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</si>
  <si>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</si>
  <si>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</si>
  <si>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</si>
  <si>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</si>
  <si>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</si>
  <si>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</si>
  <si>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</si>
  <si>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</si>
  <si>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</si>
  <si>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</si>
  <si>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</si>
  <si>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</si>
  <si>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</si>
  <si>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</si>
  <si>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</si>
  <si>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</si>
  <si>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</si>
  <si>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</si>
  <si>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</si>
  <si>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</si>
  <si>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</si>
  <si>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</si>
  <si>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</si>
  <si>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</si>
  <si>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</si>
  <si>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</si>
  <si>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</si>
  <si>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</si>
  <si>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</si>
  <si>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</si>
  <si>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</si>
  <si>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</si>
  <si>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</si>
  <si>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</si>
  <si>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</si>
  <si>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</si>
  <si>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</si>
  <si>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</si>
  <si>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</si>
  <si>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</si>
  <si>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</si>
  <si>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</si>
  <si>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</si>
  <si>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</si>
  <si>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 xml:space="preserve">Ostatné náklady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</si>
</sst>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4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4" fontId="9" fillId="0" borderId="0" xfId="0" applyNumberFormat="1" applyFont="1" applyFill="1" applyBorder="1"/>
    <xf numFmtId="0" fontId="10" fillId="0" borderId="0" xfId="0" applyFont="1" applyFill="1" applyBorder="1"/>
    <xf numFmtId="0" fontId="7" fillId="0" borderId="0" xfId="0" applyFont="1" applyFill="1" applyBorder="1" applyAlignment="1" applyProtection="1">
      <alignment horizontal="center"/>
      <protection locked="0"/>
    </xf>
    <xf numFmtId="0" fontId="11" fillId="0" borderId="1" xfId="0" applyFont="1" applyFill="1" applyBorder="1" applyAlignment="1">
      <alignment horizontal="right"/>
    </xf>
    <xf numFmtId="4" fontId="9" fillId="0" borderId="0" xfId="0" applyNumberFormat="1" applyFont="1" applyFill="1" applyBorder="1" applyProtection="1">
      <protection locked="0"/>
    </xf>
    <xf numFmtId="4" fontId="10" fillId="0" borderId="0" xfId="0" applyNumberFormat="1" applyFont="1" applyFill="1" applyBorder="1" applyProtection="1">
      <protection locked="0"/>
    </xf>
    <xf numFmtId="164" fontId="7" fillId="0" borderId="0" xfId="0" applyNumberFormat="1" applyFont="1" applyFill="1" applyBorder="1" applyProtection="1">
      <protection locked="0"/>
    </xf>
    <xf numFmtId="0" fontId="10" fillId="0" borderId="0" xfId="0" applyFont="1" applyFill="1" applyBorder="1" applyProtection="1">
      <protection locked="0"/>
    </xf>
    <xf numFmtId="0" fontId="11" fillId="0" borderId="1" xfId="0" applyFont="1" applyFill="1" applyBorder="1" applyAlignment="1">
      <alignment horizontal="left"/>
    </xf>
    <xf numFmtId="4" fontId="10" fillId="0" borderId="0" xfId="0" applyNumberFormat="1" applyFont="1" applyFill="1" applyBorder="1"/>
    <xf numFmtId="4" fontId="7" fillId="6" borderId="0" xfId="0" applyNumberFormat="1" applyFont="1" applyFill="1" applyBorder="1" applyProtection="1">
      <protection locked="0"/>
    </xf>
    <xf numFmtId="164" fontId="7" fillId="6" borderId="0" xfId="0" applyNumberFormat="1" applyFont="1" applyFill="1" applyBorder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4" fontId="3" fillId="2" borderId="4" xfId="0" applyNumberFormat="1" applyFont="1" applyFill="1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7" workbookViewId="0">
      <selection activeCell="E20" sqref="E20"/>
    </sheetView>
  </sheetViews>
  <sheetFormatPr defaultColWidth="9.140625"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62" t="s">
        <v>57</v>
      </c>
      <c r="E6" s="62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opLeftCell="B31" zoomScale="70" zoomScaleNormal="70" workbookViewId="0">
      <selection activeCell="I72" sqref="I72"/>
    </sheetView>
  </sheetViews>
  <sheetFormatPr defaultColWidth="9.140625"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63" t="s">
        <v>66</v>
      </c>
      <c r="C2" s="64"/>
      <c r="D2" s="64"/>
      <c r="E2" s="64"/>
      <c r="F2" s="64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65" t="s">
        <v>63</v>
      </c>
      <c r="F6" s="65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2.8</v>
      </c>
      <c r="E9" s="32">
        <f>D9*Zdroj!D9</f>
        <v>756</v>
      </c>
      <c r="F9" s="33"/>
      <c r="G9" s="23"/>
      <c r="H9" s="23"/>
      <c r="I9" s="38" t="s">
        <v>92</v>
      </c>
      <c r="J9" s="39"/>
      <c r="K9" s="40"/>
      <c r="L9" s="41" t="s">
        <v>56</v>
      </c>
    </row>
    <row r="10" spans="2:12" x14ac:dyDescent="0.25">
      <c r="B10" s="20" t="s">
        <v>5</v>
      </c>
      <c r="C10" s="21" t="s">
        <v>4</v>
      </c>
      <c r="D10" s="22">
        <v>2.8</v>
      </c>
      <c r="E10" s="32">
        <f>D10*Zdroj!D10</f>
        <v>224</v>
      </c>
      <c r="F10" s="33"/>
      <c r="G10" s="23"/>
      <c r="H10" s="23">
        <v>21</v>
      </c>
      <c r="I10" s="42" t="s">
        <v>93</v>
      </c>
      <c r="J10" s="43">
        <f>SUM(E9:F9,E14:F14,E15:F15,E16:F16,E17:F17,E18:F18)</f>
        <v>1148</v>
      </c>
      <c r="K10" s="44"/>
      <c r="L10" s="37">
        <f>J10/$J$22</f>
        <v>3.7676621525467739E-2</v>
      </c>
    </row>
    <row r="11" spans="2:12" x14ac:dyDescent="0.25">
      <c r="B11" s="20" t="s">
        <v>6</v>
      </c>
      <c r="C11" s="21" t="s">
        <v>4</v>
      </c>
      <c r="D11" s="22">
        <v>2.8</v>
      </c>
      <c r="E11" s="32">
        <f>D11*Zdroj!D11</f>
        <v>1736</v>
      </c>
      <c r="F11" s="33"/>
      <c r="G11" s="23"/>
      <c r="H11" s="23">
        <v>22</v>
      </c>
      <c r="I11" s="42" t="s">
        <v>94</v>
      </c>
      <c r="J11" s="43">
        <f>SUM(E10:F10,E19:F19,E20:F20)</f>
        <v>420</v>
      </c>
      <c r="K11" s="44"/>
      <c r="L11" s="37">
        <f t="shared" ref="L11:L21" si="0">J11/$J$22</f>
        <v>1.3784129826390636E-2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2" t="s">
        <v>95</v>
      </c>
      <c r="J12" s="43">
        <f>K21</f>
        <v>20.333333333333332</v>
      </c>
      <c r="K12" s="45"/>
      <c r="L12" s="37">
        <f t="shared" si="0"/>
        <v>6.6732692016653074E-4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6" t="s">
        <v>96</v>
      </c>
      <c r="J13" s="39"/>
      <c r="K13" s="40"/>
      <c r="L13" s="37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2.8</v>
      </c>
      <c r="E14" s="32">
        <f>D14*Zdroj!D14</f>
        <v>392</v>
      </c>
      <c r="F14" s="33"/>
      <c r="G14" s="23"/>
      <c r="H14" s="23" t="s">
        <v>97</v>
      </c>
      <c r="I14" s="42" t="s">
        <v>98</v>
      </c>
      <c r="J14" s="39">
        <f>SUM(E43:F43,E44:F44)</f>
        <v>1539.9999999999984</v>
      </c>
      <c r="K14" s="47"/>
      <c r="L14" s="37">
        <f t="shared" si="0"/>
        <v>5.0541809363432277E-2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2" t="s">
        <v>100</v>
      </c>
      <c r="J15" s="39">
        <f>SUM(E45:F45,E46:F46,E47:F47,E48:F48)</f>
        <v>3919.9999999999964</v>
      </c>
      <c r="K15" s="47"/>
      <c r="L15" s="37">
        <f t="shared" si="0"/>
        <v>0.12865187837964581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2" t="s">
        <v>101</v>
      </c>
      <c r="J16" s="39">
        <f>SUM(E31:F31,E32:F32,E33:F33,E34:F34,E35:F35,E36:F36)</f>
        <v>0</v>
      </c>
      <c r="K16" s="47"/>
      <c r="L16" s="37">
        <f t="shared" si="0"/>
        <v>0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2" t="s">
        <v>102</v>
      </c>
      <c r="J17" s="43">
        <f>SUM(E37:F37,E38:F38,E39:F39,E40:F40,E41:F41,E42:F42,E49:F49,E50:F50,E51:F51,E52:F52,E53:F53,E54:F54,E55:F55,E56:F56,E57:F57,E58:F58,E59:F59,E61:F61,E62:F62,E63:F63,E64:F64,E65:F65,E67:F67,E68:F68,E69:F69,E70:F70)</f>
        <v>18409.2</v>
      </c>
      <c r="K17" s="44"/>
      <c r="L17" s="37">
        <f t="shared" si="0"/>
        <v>0.60417810190473931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2" t="s">
        <v>6</v>
      </c>
      <c r="J18" s="43">
        <f>SUM(E12:F12,E13:F13,E11:F11,E27:F27,E28:F28,E29:F29)</f>
        <v>1736</v>
      </c>
      <c r="K18" s="44"/>
      <c r="L18" s="37">
        <f t="shared" si="0"/>
        <v>5.6974403282414626E-2</v>
      </c>
    </row>
    <row r="19" spans="2:12" ht="30" x14ac:dyDescent="0.25">
      <c r="B19" s="20" t="s">
        <v>68</v>
      </c>
      <c r="C19" s="21" t="s">
        <v>4</v>
      </c>
      <c r="D19" s="22">
        <v>2.8</v>
      </c>
      <c r="E19" s="32">
        <f>D19*Zdroj!D19</f>
        <v>196</v>
      </c>
      <c r="F19" s="33"/>
      <c r="G19" s="23"/>
      <c r="H19" s="23">
        <v>36</v>
      </c>
      <c r="I19" s="42" t="s">
        <v>103</v>
      </c>
      <c r="J19" s="43">
        <f>SUM(E21:F21,E22:F22,E23:F23,E24:F24,E25:F25,E26:F26)</f>
        <v>43.6</v>
      </c>
      <c r="K19" s="44"/>
      <c r="L19" s="37">
        <f t="shared" si="0"/>
        <v>1.430923953406266E-3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2" t="s">
        <v>104</v>
      </c>
      <c r="J20" s="43">
        <f>SUM(H20:I20,E72:F72)</f>
        <v>3192.0232887999991</v>
      </c>
      <c r="K20" s="44"/>
      <c r="L20" s="37">
        <f t="shared" si="0"/>
        <v>0.10476015100400379</v>
      </c>
    </row>
    <row r="21" spans="2:12" x14ac:dyDescent="0.25">
      <c r="B21" s="20" t="s">
        <v>15</v>
      </c>
      <c r="C21" s="21" t="s">
        <v>4</v>
      </c>
      <c r="D21" s="22">
        <v>2.8</v>
      </c>
      <c r="E21" s="32">
        <f>D21*Zdroj!D21</f>
        <v>42</v>
      </c>
      <c r="F21" s="33"/>
      <c r="G21" s="23"/>
      <c r="H21" s="23">
        <v>39</v>
      </c>
      <c r="I21" s="42" t="s">
        <v>95</v>
      </c>
      <c r="J21" s="43">
        <f>K21*2</f>
        <v>40.666666666666664</v>
      </c>
      <c r="K21" s="36">
        <f>(E73-SUM(J14:J20,J10:J11))/3</f>
        <v>20.333333333333332</v>
      </c>
      <c r="L21" s="37">
        <f t="shared" si="0"/>
        <v>1.3346538403330615E-3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30469.823288799995</v>
      </c>
      <c r="K22" s="44"/>
      <c r="L22" s="49">
        <f>SUM(L10:L21)</f>
        <v>1.0000000000000002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0.32</v>
      </c>
      <c r="E26" s="32">
        <f>D26*Zdroj!D26</f>
        <v>1.6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2.8</v>
      </c>
      <c r="E30" s="32">
        <f>D30*Zdroj!D30</f>
        <v>98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0</v>
      </c>
      <c r="E32" s="32">
        <f>D32*Zdroj!D31</f>
        <v>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ht="14.45" x14ac:dyDescent="0.3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106-103.2</f>
        <v>2.7999999999999972</v>
      </c>
      <c r="E43" s="32">
        <f>D43*Zdroj!D38</f>
        <v>1539.9999999999984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D43</f>
        <v>2.7999999999999972</v>
      </c>
      <c r="E45" s="32">
        <f>D45*Zdroj!D40</f>
        <v>2799.9999999999973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f>D44</f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(106-103.2)*2</f>
        <v>5.5999999999999943</v>
      </c>
      <c r="E47" s="32">
        <f>D47*Zdroj!D42</f>
        <v>1119.9999999999989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f>26+1166</f>
        <v>1192</v>
      </c>
      <c r="E49" s="32">
        <f>D49*Zdroj!D43</f>
        <v>3099.2000000000003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3</v>
      </c>
      <c r="E55" s="32">
        <f>D55*Zdroj!D46</f>
        <v>126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320</v>
      </c>
      <c r="E61" s="32">
        <f>D61*Zdroj!D51</f>
        <v>9600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1</v>
      </c>
      <c r="E62" s="32">
        <f>D62*Zdroj!D52</f>
        <v>5200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320</v>
      </c>
      <c r="E65" s="32">
        <f>D65*Zdroj!D55</f>
        <v>384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27314.799999999996</v>
      </c>
      <c r="F71" s="34">
        <f>SUM(F9:F70)</f>
        <v>0</v>
      </c>
      <c r="G71" s="23"/>
      <c r="H71" s="23"/>
    </row>
    <row r="72" spans="2:9" x14ac:dyDescent="0.25">
      <c r="B72" s="20" t="s">
        <v>105</v>
      </c>
      <c r="C72" s="21" t="s">
        <v>60</v>
      </c>
      <c r="D72" s="25"/>
      <c r="E72" s="35">
        <v>3155.0232887999991</v>
      </c>
      <c r="F72" s="35"/>
      <c r="I72" s="36"/>
    </row>
    <row r="73" spans="2:9" ht="18.75" x14ac:dyDescent="0.3">
      <c r="B73" s="29" t="s">
        <v>91</v>
      </c>
      <c r="C73" s="21" t="s">
        <v>60</v>
      </c>
      <c r="D73" s="21"/>
      <c r="E73" s="66">
        <f>E71+F71+E72</f>
        <v>30469.823288799995</v>
      </c>
      <c r="F73" s="67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abSelected="1" topLeftCell="B37" zoomScale="70" zoomScaleNormal="70" workbookViewId="0">
      <selection activeCell="K74" sqref="K74"/>
    </sheetView>
  </sheetViews>
  <sheetFormatPr defaultColWidth="9.140625"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63" t="s">
        <v>66</v>
      </c>
      <c r="C2" s="64"/>
      <c r="D2" s="64"/>
      <c r="E2" s="64"/>
      <c r="F2" s="64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65" t="s">
        <v>63</v>
      </c>
      <c r="F6" s="65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2.8</v>
      </c>
      <c r="E9" s="32">
        <f>D9*Zdroj!D9</f>
        <v>756</v>
      </c>
      <c r="F9" s="33"/>
      <c r="G9" s="23"/>
      <c r="H9" s="44"/>
      <c r="I9" s="38" t="s">
        <v>92</v>
      </c>
      <c r="J9" s="50"/>
      <c r="K9" s="51"/>
      <c r="L9" s="52" t="s">
        <v>56</v>
      </c>
    </row>
    <row r="10" spans="2:12" x14ac:dyDescent="0.25">
      <c r="B10" s="20" t="s">
        <v>5</v>
      </c>
      <c r="C10" s="21" t="s">
        <v>4</v>
      </c>
      <c r="D10" s="22">
        <v>2.8</v>
      </c>
      <c r="E10" s="32">
        <f>D10*Zdroj!D10</f>
        <v>224</v>
      </c>
      <c r="F10" s="33"/>
      <c r="G10" s="23"/>
      <c r="H10" s="44">
        <v>21</v>
      </c>
      <c r="I10" s="53" t="s">
        <v>93</v>
      </c>
      <c r="J10" s="54">
        <f>SUM(E9:F9,E14:F14,E15:F15,E16:F16,E17:F17,E18:F18)</f>
        <v>1148</v>
      </c>
      <c r="K10" s="55"/>
      <c r="L10" s="56">
        <f>J10/$J$22</f>
        <v>3.8130371381431445E-2</v>
      </c>
    </row>
    <row r="11" spans="2:12" x14ac:dyDescent="0.25">
      <c r="B11" s="20" t="s">
        <v>6</v>
      </c>
      <c r="C11" s="21" t="s">
        <v>4</v>
      </c>
      <c r="D11" s="22">
        <v>2.8</v>
      </c>
      <c r="E11" s="32">
        <f>D11*Zdroj!D11</f>
        <v>1736</v>
      </c>
      <c r="F11" s="33"/>
      <c r="G11" s="23"/>
      <c r="H11" s="44">
        <v>22</v>
      </c>
      <c r="I11" s="53" t="s">
        <v>94</v>
      </c>
      <c r="J11" s="54">
        <f>SUM(E10:F10,E19:F19,E20:F20)</f>
        <v>420</v>
      </c>
      <c r="K11" s="55"/>
      <c r="L11" s="56">
        <f t="shared" ref="L11:L21" si="0">J11/$J$22</f>
        <v>1.3950135871255407E-2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44">
        <v>39</v>
      </c>
      <c r="I12" s="53" t="s">
        <v>95</v>
      </c>
      <c r="J12" s="54">
        <f>K21</f>
        <v>20.333333333332121</v>
      </c>
      <c r="K12" s="57"/>
      <c r="L12" s="56">
        <f t="shared" si="0"/>
        <v>6.7536372075121349E-4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44"/>
      <c r="I13" s="58" t="s">
        <v>96</v>
      </c>
      <c r="J13" s="50"/>
      <c r="K13" s="51"/>
      <c r="L13" s="56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2.8</v>
      </c>
      <c r="E14" s="32">
        <f>D14*Zdroj!D14</f>
        <v>392</v>
      </c>
      <c r="F14" s="33"/>
      <c r="G14" s="23"/>
      <c r="H14" s="44" t="s">
        <v>97</v>
      </c>
      <c r="I14" s="53" t="s">
        <v>98</v>
      </c>
      <c r="J14" s="50">
        <f>SUM(E43:F43,E44:F44)</f>
        <v>1539.9999999999984</v>
      </c>
      <c r="K14" s="59"/>
      <c r="L14" s="56">
        <f t="shared" si="0"/>
        <v>5.1150498194603107E-2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44" t="s">
        <v>99</v>
      </c>
      <c r="I15" s="53" t="s">
        <v>100</v>
      </c>
      <c r="J15" s="50">
        <f>SUM(E45:F45,E46:F46,E47:F47,E48:F48)</f>
        <v>3919.9999999999964</v>
      </c>
      <c r="K15" s="59"/>
      <c r="L15" s="56">
        <f t="shared" si="0"/>
        <v>0.13020126813171701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44">
        <v>34</v>
      </c>
      <c r="I16" s="53" t="s">
        <v>101</v>
      </c>
      <c r="J16" s="50">
        <f>SUM(E31:F31,E32:F32,E33:F33,E34:F34,E35:F35,E36:F36)</f>
        <v>0</v>
      </c>
      <c r="K16" s="59"/>
      <c r="L16" s="56">
        <f t="shared" si="0"/>
        <v>0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44">
        <v>33</v>
      </c>
      <c r="I17" s="53" t="s">
        <v>102</v>
      </c>
      <c r="J17" s="54">
        <f>SUM(E37:F37,E38:F38,E39:F39,E40:F40,E41:F41,E42:F42,E49:F49,E50:F50,E51:F51,E52:F52,E53:F53,E54:F54,E55:F55,E56:F56,E57:F57,E58:F58,E59:F59,E61:F61,E62:F62,E63:F63,E64:F64,E65:F65,E67:F67,E68:F68,E69:F69,E70:F70)</f>
        <v>18084.2</v>
      </c>
      <c r="K17" s="55"/>
      <c r="L17" s="56">
        <f t="shared" si="0"/>
        <v>0.60065963600704053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44">
        <v>35</v>
      </c>
      <c r="I18" s="53" t="s">
        <v>6</v>
      </c>
      <c r="J18" s="54">
        <f>SUM(E12:F12,E13:F13,E11:F11,E27:F27,E28:F28,E29:F29)</f>
        <v>1736</v>
      </c>
      <c r="K18" s="55"/>
      <c r="L18" s="56">
        <f t="shared" si="0"/>
        <v>5.7660561601189014E-2</v>
      </c>
    </row>
    <row r="19" spans="2:12" ht="30" x14ac:dyDescent="0.25">
      <c r="B19" s="20" t="s">
        <v>68</v>
      </c>
      <c r="C19" s="21" t="s">
        <v>4</v>
      </c>
      <c r="D19" s="22">
        <v>2.8</v>
      </c>
      <c r="E19" s="32">
        <f>D19*Zdroj!D19</f>
        <v>196</v>
      </c>
      <c r="F19" s="33"/>
      <c r="G19" s="23"/>
      <c r="H19" s="44">
        <v>36</v>
      </c>
      <c r="I19" s="53" t="s">
        <v>103</v>
      </c>
      <c r="J19" s="54">
        <f>SUM(E21:F21,E22:F22,E23:F23,E24:F24,E25:F25,E26:F26)</f>
        <v>43.555</v>
      </c>
      <c r="K19" s="55"/>
      <c r="L19" s="56">
        <f t="shared" si="0"/>
        <v>1.446662304458403E-3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44">
        <v>37</v>
      </c>
      <c r="I20" s="53" t="s">
        <v>104</v>
      </c>
      <c r="J20" s="54">
        <f>SUM(H20:I20,E72:F72)</f>
        <v>3154.4786410300003</v>
      </c>
      <c r="K20" s="55"/>
      <c r="L20" s="56">
        <f t="shared" si="0"/>
        <v>0.10477477534605147</v>
      </c>
    </row>
    <row r="21" spans="2:12" x14ac:dyDescent="0.25">
      <c r="B21" s="20" t="s">
        <v>15</v>
      </c>
      <c r="C21" s="21" t="s">
        <v>4</v>
      </c>
      <c r="D21" s="22">
        <v>2.8</v>
      </c>
      <c r="E21" s="32">
        <f>D21*Zdroj!D21</f>
        <v>42</v>
      </c>
      <c r="F21" s="33"/>
      <c r="G21" s="23"/>
      <c r="H21" s="44">
        <v>39</v>
      </c>
      <c r="I21" s="53" t="s">
        <v>95</v>
      </c>
      <c r="J21" s="54">
        <f>K21*2</f>
        <v>40.666666666664241</v>
      </c>
      <c r="K21" s="44">
        <f>(E73-SUM(J14:J20,J10:J11))/3</f>
        <v>20.333333333332121</v>
      </c>
      <c r="L21" s="56">
        <f t="shared" si="0"/>
        <v>1.350727441502427E-3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44"/>
      <c r="I22" s="45"/>
      <c r="J22" s="60">
        <f>SUM(J10:J21)</f>
        <v>30107.23364102999</v>
      </c>
      <c r="K22" s="55"/>
      <c r="L22" s="61">
        <f>SUM(L10:L21)</f>
        <v>1.0000000000000002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0.311</v>
      </c>
      <c r="E26" s="32">
        <f>D26*Zdroj!D26</f>
        <v>1.5549999999999999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2.8</v>
      </c>
      <c r="E30" s="32">
        <f>D30*Zdroj!D30</f>
        <v>98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0</v>
      </c>
      <c r="E32" s="32">
        <f>D32*Zdroj!D31</f>
        <v>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ht="14.45" x14ac:dyDescent="0.3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106.006-103.206</f>
        <v>2.7999999999999972</v>
      </c>
      <c r="E43" s="32">
        <f>D43*Zdroj!D38</f>
        <v>1539.9999999999984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D43</f>
        <v>2.7999999999999972</v>
      </c>
      <c r="E45" s="32">
        <f>D45*Zdroj!D40</f>
        <v>2799.9999999999973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f>D44</f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(106-103.2)*2</f>
        <v>5.5999999999999943</v>
      </c>
      <c r="E47" s="32">
        <f>D47*Zdroj!D42</f>
        <v>1119.9999999999989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f>45+1130</f>
        <v>1175</v>
      </c>
      <c r="E51" s="32">
        <f>D51*Zdroj!D44</f>
        <v>3055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3</v>
      </c>
      <c r="E55" s="32">
        <f>D55*Zdroj!D46</f>
        <v>126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311</v>
      </c>
      <c r="E61" s="32">
        <f>D61*Zdroj!D51</f>
        <v>9330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1</v>
      </c>
      <c r="E62" s="32">
        <f>D62*Zdroj!D52</f>
        <v>5200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311</v>
      </c>
      <c r="E65" s="32">
        <f>D65*Zdroj!D55</f>
        <v>373.2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26989.754999999994</v>
      </c>
      <c r="F71" s="34">
        <f>SUM(F9:F70)</f>
        <v>0</v>
      </c>
      <c r="G71" s="23"/>
      <c r="H71" s="23"/>
    </row>
    <row r="72" spans="2:9" x14ac:dyDescent="0.25">
      <c r="B72" s="20" t="s">
        <v>105</v>
      </c>
      <c r="C72" s="21" t="s">
        <v>60</v>
      </c>
      <c r="D72" s="25"/>
      <c r="E72" s="35">
        <v>3117.4786410300003</v>
      </c>
      <c r="F72" s="35"/>
      <c r="I72" s="36"/>
    </row>
    <row r="73" spans="2:9" ht="18.75" x14ac:dyDescent="0.3">
      <c r="B73" s="29" t="s">
        <v>91</v>
      </c>
      <c r="C73" s="21" t="s">
        <v>60</v>
      </c>
      <c r="D73" s="21"/>
      <c r="E73" s="66">
        <f>E71+F71+E72</f>
        <v>30107.233641029994</v>
      </c>
      <c r="F73" s="67"/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Zdroj</vt:lpstr>
      <vt:lpstr>03B_KE-KY_REF</vt:lpstr>
      <vt:lpstr>03B_KE-KY_120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2015-09-17T11:32:48Z</dcterms:modified>
</cp:coreProperties>
</file>